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0\Исполнение бюджета\за 2019 год\Исполнение за 2019 год\"/>
    </mc:Choice>
  </mc:AlternateContent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2" i="1" l="1"/>
  <c r="E33" i="1"/>
  <c r="E34" i="1"/>
  <c r="E35" i="1"/>
  <c r="D11" i="1"/>
  <c r="C11" i="1"/>
  <c r="E16" i="1"/>
  <c r="D27" i="1" l="1"/>
  <c r="C27" i="1"/>
  <c r="E31" i="1"/>
  <c r="D23" i="1"/>
  <c r="C23" i="1"/>
  <c r="E25" i="1"/>
  <c r="D20" i="1" l="1"/>
  <c r="C20" i="1"/>
  <c r="E26" i="1" l="1"/>
  <c r="E14" i="1"/>
  <c r="E42" i="1" l="1"/>
  <c r="D41" i="1"/>
  <c r="C41" i="1"/>
  <c r="E28" i="1"/>
  <c r="E29" i="1"/>
  <c r="E30" i="1"/>
  <c r="E24" i="1"/>
  <c r="E22" i="1"/>
  <c r="E21" i="1"/>
  <c r="E17" i="1"/>
  <c r="E19" i="1"/>
  <c r="E15" i="1"/>
  <c r="E12" i="1"/>
  <c r="E37" i="1"/>
  <c r="E38" i="1"/>
  <c r="E40" i="1"/>
  <c r="D39" i="1"/>
  <c r="C39" i="1"/>
  <c r="D36" i="1"/>
  <c r="C36" i="1"/>
  <c r="D34" i="1"/>
  <c r="C34" i="1"/>
  <c r="D32" i="1"/>
  <c r="C32" i="1"/>
  <c r="D18" i="1"/>
  <c r="C18" i="1"/>
  <c r="C43" i="1" l="1"/>
  <c r="D43" i="1"/>
  <c r="E41" i="1"/>
  <c r="E18" i="1"/>
  <c r="E23" i="1"/>
  <c r="E36" i="1"/>
  <c r="E20" i="1"/>
  <c r="E27" i="1"/>
  <c r="E39" i="1"/>
  <c r="E11" i="1"/>
  <c r="E43" i="1" l="1"/>
</calcChain>
</file>

<file path=xl/sharedStrings.xml><?xml version="1.0" encoding="utf-8"?>
<sst xmlns="http://schemas.openxmlformats.org/spreadsheetml/2006/main" count="46" uniqueCount="45">
  <si>
    <t>Код</t>
  </si>
  <si>
    <t>Наименование</t>
  </si>
  <si>
    <t>План</t>
  </si>
  <si>
    <t>(руб.)</t>
  </si>
  <si>
    <t xml:space="preserve"> (руб.)</t>
  </si>
  <si>
    <t>% исполнения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</si>
  <si>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</si>
  <si>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</si>
  <si>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</si>
  <si>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</si>
  <si>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</si>
  <si>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</si>
  <si>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</si>
  <si>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</si>
  <si>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</si>
  <si>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</si>
  <si>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</si>
  <si>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</si>
  <si>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</si>
  <si>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</si>
  <si>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</si>
  <si>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</si>
  <si>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</si>
  <si>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</si>
  <si>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</si>
  <si>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</si>
  <si>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</si>
  <si>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</si>
  <si>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</si>
  <si>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Массовый спорт</t>
  </si>
  <si>
    <t>Итого</t>
  </si>
  <si>
    <t xml:space="preserve">Факт       </t>
  </si>
  <si>
    <t>Транспорт</t>
  </si>
  <si>
    <t>городского поселения Мышкин</t>
  </si>
  <si>
    <t>Обслуживание муниципального долга</t>
  </si>
  <si>
    <t>Процентные платежи по муниципальному долгу</t>
  </si>
  <si>
    <t>к решению Муниципального Совета</t>
  </si>
  <si>
    <t>Другие вопросы в области национальной экономики</t>
  </si>
  <si>
    <t>Приложение 3</t>
  </si>
  <si>
    <t>Дорожное хозяйство (дорожные фонды)</t>
  </si>
  <si>
    <t>Другие вопросы в области жилищно-коммунального хозяйства</t>
  </si>
  <si>
    <t>Исполнение расходов бюджета городского поселения Мышкин                         за 2019 год по разделам и подразделам классификации расходов бюджетов Российской Федерации</t>
  </si>
  <si>
    <t>2019 год</t>
  </si>
  <si>
    <t>Обеспечение проведения выборов и референдумов</t>
  </si>
  <si>
    <t xml:space="preserve">от 00.00.2020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</si>
</sst>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4" fontId="2" fillId="0" borderId="5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C4" sqref="C4:E4"/>
    </sheetView>
  </sheetViews>
  <sheetFormatPr defaultRowHeight="15" x14ac:dyDescent="0.25"/>
  <cols>
    <col min="1" max="1" width="4.85546875" customWidth="1"/>
    <col min="2" max="2" width="34.85546875" customWidth="1"/>
    <col min="3" max="4" width="14.85546875" customWidth="1"/>
    <col min="5" max="5" width="11" customWidth="1"/>
  </cols>
  <sheetData>
    <row r="1" spans="1:5" x14ac:dyDescent="0.25">
      <c r="C1" s="27" t="s">
        <v>38</v>
      </c>
      <c r="D1" s="27"/>
      <c r="E1" s="27"/>
    </row>
    <row r="2" spans="1:5" ht="15" customHeight="1" x14ac:dyDescent="0.25">
      <c r="C2" s="26" t="s">
        <v>36</v>
      </c>
      <c r="D2" s="26"/>
      <c r="E2" s="26"/>
    </row>
    <row r="3" spans="1:5" x14ac:dyDescent="0.25">
      <c r="C3" s="27" t="s">
        <v>33</v>
      </c>
      <c r="D3" s="27"/>
      <c r="E3" s="27"/>
    </row>
    <row r="4" spans="1:5" x14ac:dyDescent="0.25">
      <c r="C4" s="27" t="s">
        <v>44</v>
      </c>
      <c r="D4" s="27"/>
      <c r="E4" s="27"/>
    </row>
    <row r="5" spans="1:5" x14ac:dyDescent="0.25">
      <c r="A5" s="28" t="s">
        <v>41</v>
      </c>
      <c r="B5" s="29"/>
      <c r="C5" s="29"/>
      <c r="D5" s="29"/>
      <c r="E5" s="29"/>
    </row>
    <row r="6" spans="1:5" x14ac:dyDescent="0.25">
      <c r="A6" s="29"/>
      <c r="B6" s="29"/>
      <c r="C6" s="29"/>
      <c r="D6" s="29"/>
      <c r="E6" s="29"/>
    </row>
    <row r="7" spans="1:5" ht="32.25" customHeight="1" thickBot="1" x14ac:dyDescent="0.3">
      <c r="A7" s="30"/>
      <c r="B7" s="30"/>
      <c r="C7" s="30"/>
      <c r="D7" s="30"/>
      <c r="E7" s="30"/>
    </row>
    <row r="8" spans="1:5" ht="15" customHeight="1" x14ac:dyDescent="0.25">
      <c r="A8" s="31" t="s">
        <v>0</v>
      </c>
      <c r="B8" s="31" t="s">
        <v>1</v>
      </c>
      <c r="C8" s="1" t="s">
        <v>2</v>
      </c>
      <c r="D8" s="1" t="s">
        <v>31</v>
      </c>
      <c r="E8" s="31" t="s">
        <v>5</v>
      </c>
    </row>
    <row r="9" spans="1:5" x14ac:dyDescent="0.25">
      <c r="A9" s="32"/>
      <c r="B9" s="32"/>
      <c r="C9" s="2" t="s">
        <v>42</v>
      </c>
      <c r="D9" s="2" t="s">
        <v>42</v>
      </c>
      <c r="E9" s="32"/>
    </row>
    <row r="10" spans="1:5" ht="15.75" thickBot="1" x14ac:dyDescent="0.3">
      <c r="A10" s="33"/>
      <c r="B10" s="33"/>
      <c r="C10" s="2" t="s">
        <v>3</v>
      </c>
      <c r="D10" s="2" t="s">
        <v>4</v>
      </c>
      <c r="E10" s="33"/>
    </row>
    <row r="11" spans="1:5" ht="15.75" thickBot="1" x14ac:dyDescent="0.3">
      <c r="A11" s="4">
        <v>100</v>
      </c>
      <c r="B11" s="11" t="s">
        <v>6</v>
      </c>
      <c r="C11" s="22">
        <f>C12+C14+C15+C17+C16</f>
        <v>6918894.2400000002</v>
      </c>
      <c r="D11" s="22">
        <f>D12+D14+D15+D17+D16</f>
        <v>6746293.1099999994</v>
      </c>
      <c r="E11" s="14">
        <f>D11/C11*100</f>
        <v>97.505365394918925</v>
      </c>
    </row>
    <row r="12" spans="1:5" ht="22.5" customHeight="1" x14ac:dyDescent="0.25">
      <c r="A12" s="31">
        <v>102</v>
      </c>
      <c r="B12" s="34" t="s">
        <v>7</v>
      </c>
      <c r="C12" s="36">
        <v>857577.98</v>
      </c>
      <c r="D12" s="36">
        <v>857577.98</v>
      </c>
      <c r="E12" s="37">
        <f>D12/C12*100</f>
        <v>100</v>
      </c>
    </row>
    <row r="13" spans="1:5" ht="15.75" thickBot="1" x14ac:dyDescent="0.3">
      <c r="A13" s="33"/>
      <c r="B13" s="35"/>
      <c r="C13" s="33"/>
      <c r="D13" s="33"/>
      <c r="E13" s="38"/>
    </row>
    <row r="14" spans="1:5" ht="54" customHeight="1" thickBot="1" x14ac:dyDescent="0.3">
      <c r="A14" s="7">
        <v>104</v>
      </c>
      <c r="B14" s="6" t="s">
        <v>8</v>
      </c>
      <c r="C14" s="9">
        <v>4274874.09</v>
      </c>
      <c r="D14" s="9">
        <v>4239328.3</v>
      </c>
      <c r="E14" s="14">
        <f>D14/C14*100</f>
        <v>99.168495042154561</v>
      </c>
    </row>
    <row r="15" spans="1:5" ht="53.25" customHeight="1" thickBot="1" x14ac:dyDescent="0.3">
      <c r="A15" s="7">
        <v>106</v>
      </c>
      <c r="B15" s="6" t="s">
        <v>9</v>
      </c>
      <c r="C15" s="9">
        <v>149869</v>
      </c>
      <c r="D15" s="9">
        <v>149869</v>
      </c>
      <c r="E15" s="3">
        <f>D15/C15*100</f>
        <v>100</v>
      </c>
    </row>
    <row r="16" spans="1:5" ht="27.75" customHeight="1" thickBot="1" x14ac:dyDescent="0.3">
      <c r="A16" s="25">
        <v>107</v>
      </c>
      <c r="B16" s="6" t="s">
        <v>43</v>
      </c>
      <c r="C16" s="9">
        <v>401410</v>
      </c>
      <c r="D16" s="9">
        <v>401410</v>
      </c>
      <c r="E16" s="3">
        <f>D16/C16*100</f>
        <v>100</v>
      </c>
    </row>
    <row r="17" spans="1:5" ht="15.75" thickBot="1" x14ac:dyDescent="0.3">
      <c r="A17" s="7">
        <v>113</v>
      </c>
      <c r="B17" s="6" t="s">
        <v>10</v>
      </c>
      <c r="C17" s="9">
        <v>1235163.17</v>
      </c>
      <c r="D17" s="9">
        <v>1098107.83</v>
      </c>
      <c r="E17" s="14">
        <f t="shared" ref="E17:E35" si="0">D17/C17*100</f>
        <v>88.903867656610927</v>
      </c>
    </row>
    <row r="18" spans="1:5" ht="15.75" thickBot="1" x14ac:dyDescent="0.3">
      <c r="A18" s="4">
        <v>200</v>
      </c>
      <c r="B18" s="5" t="s">
        <v>11</v>
      </c>
      <c r="C18" s="8">
        <f>C19</f>
        <v>213536</v>
      </c>
      <c r="D18" s="8">
        <f>D19</f>
        <v>213536</v>
      </c>
      <c r="E18" s="3">
        <f t="shared" si="0"/>
        <v>100</v>
      </c>
    </row>
    <row r="19" spans="1:5" ht="16.5" customHeight="1" thickBot="1" x14ac:dyDescent="0.3">
      <c r="A19" s="7">
        <v>203</v>
      </c>
      <c r="B19" s="6" t="s">
        <v>12</v>
      </c>
      <c r="C19" s="9">
        <v>213536</v>
      </c>
      <c r="D19" s="9">
        <v>213536</v>
      </c>
      <c r="E19" s="3">
        <f t="shared" si="0"/>
        <v>100</v>
      </c>
    </row>
    <row r="20" spans="1:5" ht="26.25" thickBot="1" x14ac:dyDescent="0.3">
      <c r="A20" s="23">
        <v>300</v>
      </c>
      <c r="B20" s="5" t="s">
        <v>13</v>
      </c>
      <c r="C20" s="8">
        <f>C21+C22</f>
        <v>602861.15</v>
      </c>
      <c r="D20" s="8">
        <f>D21+D22</f>
        <v>469314</v>
      </c>
      <c r="E20" s="14">
        <f t="shared" si="0"/>
        <v>77.847776390964981</v>
      </c>
    </row>
    <row r="21" spans="1:5" ht="39.75" customHeight="1" thickBot="1" x14ac:dyDescent="0.3">
      <c r="A21" s="21">
        <v>309</v>
      </c>
      <c r="B21" s="15" t="s">
        <v>14</v>
      </c>
      <c r="C21" s="12">
        <v>426678.15</v>
      </c>
      <c r="D21" s="12">
        <v>293131</v>
      </c>
      <c r="E21" s="14">
        <f t="shared" si="0"/>
        <v>68.70072910928296</v>
      </c>
    </row>
    <row r="22" spans="1:5" ht="15.75" thickBot="1" x14ac:dyDescent="0.3">
      <c r="A22" s="17">
        <v>310</v>
      </c>
      <c r="B22" s="18" t="s">
        <v>15</v>
      </c>
      <c r="C22" s="20">
        <v>176183</v>
      </c>
      <c r="D22" s="19">
        <v>176183</v>
      </c>
      <c r="E22" s="14">
        <f t="shared" si="0"/>
        <v>100</v>
      </c>
    </row>
    <row r="23" spans="1:5" ht="15.75" thickBot="1" x14ac:dyDescent="0.3">
      <c r="A23" s="4">
        <v>400</v>
      </c>
      <c r="B23" s="5" t="s">
        <v>16</v>
      </c>
      <c r="C23" s="8">
        <f>C24+C25+C26</f>
        <v>10523865.6</v>
      </c>
      <c r="D23" s="8">
        <f>D24+D25+D26</f>
        <v>9147586.959999999</v>
      </c>
      <c r="E23" s="14">
        <f t="shared" si="0"/>
        <v>86.922308851986855</v>
      </c>
    </row>
    <row r="24" spans="1:5" ht="15.75" thickBot="1" x14ac:dyDescent="0.3">
      <c r="A24" s="7">
        <v>408</v>
      </c>
      <c r="B24" s="6" t="s">
        <v>32</v>
      </c>
      <c r="C24" s="9">
        <v>139219.37</v>
      </c>
      <c r="D24" s="9">
        <v>139219.37</v>
      </c>
      <c r="E24" s="14">
        <f t="shared" si="0"/>
        <v>100</v>
      </c>
    </row>
    <row r="25" spans="1:5" ht="15.75" thickBot="1" x14ac:dyDescent="0.3">
      <c r="A25" s="24">
        <v>409</v>
      </c>
      <c r="B25" s="6" t="s">
        <v>39</v>
      </c>
      <c r="C25" s="9">
        <v>10374644.23</v>
      </c>
      <c r="D25" s="9">
        <v>8998365.5899999999</v>
      </c>
      <c r="E25" s="14">
        <f t="shared" si="0"/>
        <v>86.734208812478954</v>
      </c>
    </row>
    <row r="26" spans="1:5" ht="25.5" customHeight="1" thickBot="1" x14ac:dyDescent="0.3">
      <c r="A26" s="16">
        <v>412</v>
      </c>
      <c r="B26" s="6" t="s">
        <v>37</v>
      </c>
      <c r="C26" s="9">
        <v>10002</v>
      </c>
      <c r="D26" s="9">
        <v>10002</v>
      </c>
      <c r="E26" s="14">
        <f t="shared" si="0"/>
        <v>100</v>
      </c>
    </row>
    <row r="27" spans="1:5" ht="15.75" thickBot="1" x14ac:dyDescent="0.3">
      <c r="A27" s="4">
        <v>500</v>
      </c>
      <c r="B27" s="5" t="s">
        <v>17</v>
      </c>
      <c r="C27" s="8">
        <f>C28+C29+C30+C31</f>
        <v>107041680.28</v>
      </c>
      <c r="D27" s="8">
        <f>D28+D29+D30+D31</f>
        <v>104270541.77999999</v>
      </c>
      <c r="E27" s="14">
        <f t="shared" si="0"/>
        <v>97.411159379457374</v>
      </c>
    </row>
    <row r="28" spans="1:5" ht="12.75" customHeight="1" thickBot="1" x14ac:dyDescent="0.3">
      <c r="A28" s="7">
        <v>501</v>
      </c>
      <c r="B28" s="6" t="s">
        <v>18</v>
      </c>
      <c r="C28" s="9">
        <v>53645788.219999999</v>
      </c>
      <c r="D28" s="9">
        <v>53644959.100000001</v>
      </c>
      <c r="E28" s="14">
        <f t="shared" si="0"/>
        <v>99.998454454622603</v>
      </c>
    </row>
    <row r="29" spans="1:5" ht="15.75" thickBot="1" x14ac:dyDescent="0.3">
      <c r="A29" s="7">
        <v>502</v>
      </c>
      <c r="B29" s="6" t="s">
        <v>19</v>
      </c>
      <c r="C29" s="9">
        <v>1820000</v>
      </c>
      <c r="D29" s="9">
        <v>1820000</v>
      </c>
      <c r="E29" s="14">
        <f t="shared" si="0"/>
        <v>100</v>
      </c>
    </row>
    <row r="30" spans="1:5" ht="15.75" thickBot="1" x14ac:dyDescent="0.3">
      <c r="A30" s="7">
        <v>503</v>
      </c>
      <c r="B30" s="6" t="s">
        <v>20</v>
      </c>
      <c r="C30" s="9">
        <v>45190104.420000002</v>
      </c>
      <c r="D30" s="9">
        <v>42482845.409999996</v>
      </c>
      <c r="E30" s="14">
        <f t="shared" si="0"/>
        <v>94.009177352549244</v>
      </c>
    </row>
    <row r="31" spans="1:5" ht="26.25" thickBot="1" x14ac:dyDescent="0.3">
      <c r="A31" s="24">
        <v>505</v>
      </c>
      <c r="B31" s="6" t="s">
        <v>40</v>
      </c>
      <c r="C31" s="9">
        <v>6385787.6399999997</v>
      </c>
      <c r="D31" s="9">
        <v>6322737.2699999996</v>
      </c>
      <c r="E31" s="14">
        <f t="shared" si="0"/>
        <v>99.012645368833461</v>
      </c>
    </row>
    <row r="32" spans="1:5" ht="15.75" thickBot="1" x14ac:dyDescent="0.3">
      <c r="A32" s="4">
        <v>700</v>
      </c>
      <c r="B32" s="5" t="s">
        <v>21</v>
      </c>
      <c r="C32" s="8">
        <f>C33</f>
        <v>252308</v>
      </c>
      <c r="D32" s="8">
        <f>D33</f>
        <v>63078</v>
      </c>
      <c r="E32" s="14">
        <f t="shared" si="0"/>
        <v>25.000396340980075</v>
      </c>
    </row>
    <row r="33" spans="1:5" ht="17.25" customHeight="1" thickBot="1" x14ac:dyDescent="0.3">
      <c r="A33" s="7">
        <v>707</v>
      </c>
      <c r="B33" s="6" t="s">
        <v>22</v>
      </c>
      <c r="C33" s="9">
        <v>252308</v>
      </c>
      <c r="D33" s="9">
        <v>63078</v>
      </c>
      <c r="E33" s="14">
        <f t="shared" si="0"/>
        <v>25.000396340980075</v>
      </c>
    </row>
    <row r="34" spans="1:5" ht="15.75" thickBot="1" x14ac:dyDescent="0.3">
      <c r="A34" s="4">
        <v>800</v>
      </c>
      <c r="B34" s="5" t="s">
        <v>23</v>
      </c>
      <c r="C34" s="8">
        <f>C35</f>
        <v>521613</v>
      </c>
      <c r="D34" s="8">
        <f>D35</f>
        <v>130401</v>
      </c>
      <c r="E34" s="14">
        <f t="shared" si="0"/>
        <v>24.999568645720103</v>
      </c>
    </row>
    <row r="35" spans="1:5" ht="15.75" thickBot="1" x14ac:dyDescent="0.3">
      <c r="A35" s="7">
        <v>801</v>
      </c>
      <c r="B35" s="6" t="s">
        <v>24</v>
      </c>
      <c r="C35" s="9">
        <v>521613</v>
      </c>
      <c r="D35" s="9">
        <v>130401</v>
      </c>
      <c r="E35" s="14">
        <f t="shared" si="0"/>
        <v>24.999568645720103</v>
      </c>
    </row>
    <row r="36" spans="1:5" ht="15.75" thickBot="1" x14ac:dyDescent="0.3">
      <c r="A36" s="4">
        <v>1000</v>
      </c>
      <c r="B36" s="5" t="s">
        <v>25</v>
      </c>
      <c r="C36" s="8">
        <f>C37+C38</f>
        <v>743033.27</v>
      </c>
      <c r="D36" s="8">
        <f>D37+D38</f>
        <v>598900.74</v>
      </c>
      <c r="E36" s="14">
        <f t="shared" ref="E36:E43" si="1">D36/C36*100</f>
        <v>80.602143158407969</v>
      </c>
    </row>
    <row r="37" spans="1:5" ht="15.75" thickBot="1" x14ac:dyDescent="0.3">
      <c r="A37" s="7">
        <v>1001</v>
      </c>
      <c r="B37" s="6" t="s">
        <v>26</v>
      </c>
      <c r="C37" s="9">
        <v>56905.440000000002</v>
      </c>
      <c r="D37" s="9">
        <v>56905.440000000002</v>
      </c>
      <c r="E37" s="14">
        <f t="shared" si="1"/>
        <v>100</v>
      </c>
    </row>
    <row r="38" spans="1:5" ht="15.75" thickBot="1" x14ac:dyDescent="0.3">
      <c r="A38" s="7">
        <v>1003</v>
      </c>
      <c r="B38" s="6" t="s">
        <v>27</v>
      </c>
      <c r="C38" s="9">
        <v>686127.83</v>
      </c>
      <c r="D38" s="9">
        <v>541995.30000000005</v>
      </c>
      <c r="E38" s="14">
        <f t="shared" si="1"/>
        <v>78.993341517716914</v>
      </c>
    </row>
    <row r="39" spans="1:5" ht="14.25" customHeight="1" thickBot="1" x14ac:dyDescent="0.3">
      <c r="A39" s="4">
        <v>1100</v>
      </c>
      <c r="B39" s="5" t="s">
        <v>28</v>
      </c>
      <c r="C39" s="8">
        <f>C40</f>
        <v>94800</v>
      </c>
      <c r="D39" s="8">
        <f>D40</f>
        <v>94800</v>
      </c>
      <c r="E39" s="3">
        <f t="shared" si="1"/>
        <v>100</v>
      </c>
    </row>
    <row r="40" spans="1:5" ht="14.25" customHeight="1" thickBot="1" x14ac:dyDescent="0.3">
      <c r="A40" s="7">
        <v>1102</v>
      </c>
      <c r="B40" s="6" t="s">
        <v>29</v>
      </c>
      <c r="C40" s="9">
        <v>94800</v>
      </c>
      <c r="D40" s="9">
        <v>94800</v>
      </c>
      <c r="E40" s="3">
        <f t="shared" si="1"/>
        <v>100</v>
      </c>
    </row>
    <row r="41" spans="1:5" ht="14.25" customHeight="1" thickBot="1" x14ac:dyDescent="0.3">
      <c r="A41" s="4">
        <v>1300</v>
      </c>
      <c r="B41" s="5" t="s">
        <v>34</v>
      </c>
      <c r="C41" s="8">
        <f>C42</f>
        <v>117197.96</v>
      </c>
      <c r="D41" s="8">
        <f>D42</f>
        <v>117197.96</v>
      </c>
      <c r="E41" s="14">
        <f t="shared" si="1"/>
        <v>100</v>
      </c>
    </row>
    <row r="42" spans="1:5" ht="29.25" customHeight="1" thickBot="1" x14ac:dyDescent="0.3">
      <c r="A42" s="10">
        <v>1301</v>
      </c>
      <c r="B42" s="6" t="s">
        <v>35</v>
      </c>
      <c r="C42" s="9">
        <v>117197.96</v>
      </c>
      <c r="D42" s="9">
        <v>117197.96</v>
      </c>
      <c r="E42" s="14">
        <f t="shared" si="1"/>
        <v>100</v>
      </c>
    </row>
    <row r="43" spans="1:5" ht="15.75" thickBot="1" x14ac:dyDescent="0.3">
      <c r="A43" s="4"/>
      <c r="B43" s="5" t="s">
        <v>30</v>
      </c>
      <c r="C43" s="8">
        <f>C11+C18+C20+C23+C27+C32+C34+C36+C39+C42</f>
        <v>127029789.5</v>
      </c>
      <c r="D43" s="8">
        <f>D11+D18+D20+D23+D27+D32+D34+D36+D39+D42</f>
        <v>121851649.54999997</v>
      </c>
      <c r="E43" s="13">
        <f t="shared" si="1"/>
        <v>95.923680602493604</v>
      </c>
    </row>
  </sheetData>
  <mergeCells count="13">
    <mergeCell ref="A8:A10"/>
    <mergeCell ref="B8:B10"/>
    <mergeCell ref="E8:E10"/>
    <mergeCell ref="A12:A13"/>
    <mergeCell ref="B12:B13"/>
    <mergeCell ref="C12:C13"/>
    <mergeCell ref="D12:D13"/>
    <mergeCell ref="E12:E13"/>
    <mergeCell ref="C2:E2"/>
    <mergeCell ref="C4:E4"/>
    <mergeCell ref="C3:E3"/>
    <mergeCell ref="A5:E7"/>
    <mergeCell ref="C1:E1"/>
  </mergeCells>
  <pageMargins left="1.1023622047244095" right="0.7086614173228347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2019-05-27T11:02:06Z</cp:lastPrinted>
  <dcterms:created xsi:type="dcterms:W3CDTF">2015-03-26T08:46:50Z</dcterms:created>
  <dcterms:modified xsi:type="dcterms:W3CDTF">2020-04-14T06:51:35Z</dcterms:modified>
</cp:coreProperties>
</file>